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35" i="1"/>
  <c r="C35"/>
  <c r="E35" s="1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<sst xmlns="http://schemas.openxmlformats.org/spreadsheetml/2006/main" count="38" uniqueCount="38">
  <si>
    <t>SR.. NO.</t>
  </si>
  <si>
    <t xml:space="preserve">STATE </t>
  </si>
  <si>
    <t>INWARD</t>
  </si>
  <si>
    <t>OUTWARD</t>
  </si>
  <si>
    <t>TOTAL MOVEMENT</t>
  </si>
  <si>
    <t>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</si>
  <si>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</si>
  <si>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</si>
  <si>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</si>
  <si>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</si>
  <si>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</si>
  <si>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</si>
  <si>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</si>
  <si>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</t>
  </si>
  <si>
    <t>Haryana</t>
  </si>
  <si>
    <t>Himachal Pradesh</t>
  </si>
  <si>
    <t>Jammu and Kasmir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</si>
  <si>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</si>
  <si>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</si>
  <si>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</si>
  <si>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</si>
  <si>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</si>
  <si>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</si>
  <si>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</si>
  <si>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</si>
  <si>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</si>
  <si>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</si>
  <si>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</si>
  <si>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</si>
  <si>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</si>
  <si>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</t>
  </si>
  <si>
    <t>Tripura</t>
  </si>
  <si>
    <t>Uttaranchal</t>
  </si>
  <si>
    <t>Uttar Pradesh</t>
  </si>
  <si>
    <t>West Bengal</t>
  </si>
  <si>
    <t>T  O  T  A  L</t>
  </si>
  <si>
    <t>(Figures in 1000 MT)</t>
  </si>
  <si>
    <t>Table  VIII(A):  Inward &amp; Outward Movement of Goods (All ITCHSs combined) by Indian Rail during 2013-14    (Figures in 1000 MT TON)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</si>
</sst>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FFFF00"/>
      <name val="Arial"/>
      <family val="2"/>
    </font>
    <font>
      <b/>
      <sz val="10"/>
      <name val="Arial"/>
      <family val="2"/>
    </font>
    <font>
      <b/>
      <sz val="10"/>
      <color rgb="FFFFFF0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4" fillId="3" borderId="4" xfId="1" applyFont="1" applyFill="1" applyBorder="1" applyAlignment="1"/>
    <xf numFmtId="0" fontId="1" fillId="3" borderId="0" xfId="0" applyFont="1" applyFill="1"/>
    <xf numFmtId="0" fontId="5" fillId="2" borderId="4" xfId="1" applyFont="1" applyFill="1" applyBorder="1" applyAlignment="1"/>
    <xf numFmtId="0" fontId="5" fillId="4" borderId="4" xfId="1" applyFont="1" applyFill="1" applyBorder="1"/>
    <xf numFmtId="0" fontId="5" fillId="5" borderId="4" xfId="1" applyFont="1" applyFill="1" applyBorder="1"/>
    <xf numFmtId="0" fontId="5" fillId="5" borderId="4" xfId="1" applyFont="1" applyFill="1" applyBorder="1" applyAlignment="1"/>
    <xf numFmtId="0" fontId="5" fillId="3" borderId="4" xfId="1" applyFont="1" applyFill="1" applyBorder="1"/>
    <xf numFmtId="0" fontId="4" fillId="6" borderId="4" xfId="1" applyFont="1" applyFill="1" applyBorder="1"/>
    <xf numFmtId="0" fontId="6" fillId="6" borderId="0" xfId="0" applyFont="1" applyFill="1"/>
    <xf numFmtId="0" fontId="0" fillId="6" borderId="0" xfId="0" applyFill="1"/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0" fillId="7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chemeClr val="tx1">
                    <a:lumMod val="95000"/>
                    <a:lumOff val="5000"/>
                  </a:schemeClr>
                </a:solidFill>
              </a:rPr>
              <a:t>Inward &amp; Outward Movement of Goods (all commodities together) between the States by Indian Rail during  2013 - 14 (Figures in Thousand MT)</a:t>
            </a:r>
          </a:p>
        </c:rich>
      </c:tx>
      <c:layout/>
      <c:spPr>
        <a:solidFill>
          <a:srgbClr val="FFC000"/>
        </a:solidFill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[1]Sheet2!$C$4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[1]Sheet2!$B$5:$B$34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[1]Sheet2!$C$5:$C$34</c:f>
              <c:numCache>
                <c:formatCode>General</c:formatCode>
                <c:ptCount val="30"/>
                <c:pt idx="0">
                  <c:v>505399016</c:v>
                </c:pt>
                <c:pt idx="1">
                  <c:v>89417962</c:v>
                </c:pt>
                <c:pt idx="2">
                  <c:v>284602</c:v>
                </c:pt>
                <c:pt idx="3">
                  <c:v>260820479</c:v>
                </c:pt>
                <c:pt idx="4">
                  <c:v>291366660</c:v>
                </c:pt>
                <c:pt idx="5">
                  <c:v>10499372</c:v>
                </c:pt>
                <c:pt idx="6">
                  <c:v>109757823</c:v>
                </c:pt>
                <c:pt idx="7">
                  <c:v>34053756</c:v>
                </c:pt>
                <c:pt idx="8">
                  <c:v>340611925</c:v>
                </c:pt>
                <c:pt idx="9">
                  <c:v>219052769</c:v>
                </c:pt>
                <c:pt idx="10">
                  <c:v>1607791</c:v>
                </c:pt>
                <c:pt idx="11">
                  <c:v>31415555</c:v>
                </c:pt>
                <c:pt idx="12">
                  <c:v>390320238</c:v>
                </c:pt>
                <c:pt idx="13">
                  <c:v>532687302</c:v>
                </c:pt>
                <c:pt idx="14">
                  <c:v>56466175</c:v>
                </c:pt>
                <c:pt idx="15">
                  <c:v>279784937</c:v>
                </c:pt>
                <c:pt idx="16">
                  <c:v>627738102</c:v>
                </c:pt>
                <c:pt idx="17">
                  <c:v>890850</c:v>
                </c:pt>
                <c:pt idx="18">
                  <c:v>157794</c:v>
                </c:pt>
                <c:pt idx="19">
                  <c:v>354</c:v>
                </c:pt>
                <c:pt idx="20">
                  <c:v>6019060</c:v>
                </c:pt>
                <c:pt idx="21">
                  <c:v>224031618</c:v>
                </c:pt>
                <c:pt idx="22">
                  <c:v>122960</c:v>
                </c:pt>
                <c:pt idx="23">
                  <c:v>214509498</c:v>
                </c:pt>
                <c:pt idx="24">
                  <c:v>303269492</c:v>
                </c:pt>
                <c:pt idx="25">
                  <c:v>190383743</c:v>
                </c:pt>
                <c:pt idx="26">
                  <c:v>6695914</c:v>
                </c:pt>
                <c:pt idx="27">
                  <c:v>27804954</c:v>
                </c:pt>
                <c:pt idx="28">
                  <c:v>566985519</c:v>
                </c:pt>
                <c:pt idx="29">
                  <c:v>633138687</c:v>
                </c:pt>
              </c:numCache>
            </c:numRef>
          </c:val>
        </c:ser>
        <c:ser>
          <c:idx val="1"/>
          <c:order val="1"/>
          <c:tx>
            <c:strRef>
              <c:f>[1]Sheet2!$D$4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[1]Sheet2!$B$5:$B$34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[1]Sheet2!$D$5:$D$34</c:f>
              <c:numCache>
                <c:formatCode>General</c:formatCode>
                <c:ptCount val="30"/>
                <c:pt idx="0">
                  <c:v>642491542</c:v>
                </c:pt>
                <c:pt idx="1">
                  <c:v>50367121</c:v>
                </c:pt>
                <c:pt idx="2">
                  <c:v>0</c:v>
                </c:pt>
                <c:pt idx="3">
                  <c:v>143721209</c:v>
                </c:pt>
                <c:pt idx="4">
                  <c:v>1047116300</c:v>
                </c:pt>
                <c:pt idx="5">
                  <c:v>930330</c:v>
                </c:pt>
                <c:pt idx="6">
                  <c:v>34614890</c:v>
                </c:pt>
                <c:pt idx="7">
                  <c:v>92774910</c:v>
                </c:pt>
                <c:pt idx="8">
                  <c:v>532802243</c:v>
                </c:pt>
                <c:pt idx="9">
                  <c:v>205685800</c:v>
                </c:pt>
                <c:pt idx="10">
                  <c:v>488300</c:v>
                </c:pt>
                <c:pt idx="11">
                  <c:v>611480</c:v>
                </c:pt>
                <c:pt idx="12">
                  <c:v>205807180</c:v>
                </c:pt>
                <c:pt idx="13">
                  <c:v>213000241</c:v>
                </c:pt>
                <c:pt idx="14">
                  <c:v>56062597</c:v>
                </c:pt>
                <c:pt idx="15">
                  <c:v>433258128</c:v>
                </c:pt>
                <c:pt idx="16">
                  <c:v>258549706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935912</c:v>
                </c:pt>
                <c:pt idx="21">
                  <c:v>1014289823</c:v>
                </c:pt>
                <c:pt idx="22">
                  <c:v>62010</c:v>
                </c:pt>
                <c:pt idx="23">
                  <c:v>244445220</c:v>
                </c:pt>
                <c:pt idx="24">
                  <c:v>257586882</c:v>
                </c:pt>
                <c:pt idx="25">
                  <c:v>138745884</c:v>
                </c:pt>
                <c:pt idx="26">
                  <c:v>63036</c:v>
                </c:pt>
                <c:pt idx="27">
                  <c:v>4295800</c:v>
                </c:pt>
                <c:pt idx="28">
                  <c:v>132137848</c:v>
                </c:pt>
                <c:pt idx="29">
                  <c:v>244450515</c:v>
                </c:pt>
              </c:numCache>
            </c:numRef>
          </c:val>
        </c:ser>
        <c:shape val="cone"/>
        <c:axId val="58698752"/>
        <c:axId val="58704640"/>
        <c:axId val="0"/>
      </c:bar3DChart>
      <c:catAx>
        <c:axId val="58698752"/>
        <c:scaling>
          <c:orientation val="minMax"/>
        </c:scaling>
        <c:axPos val="b"/>
        <c:tickLblPos val="nextTo"/>
        <c:crossAx val="58704640"/>
        <c:crosses val="autoZero"/>
        <c:auto val="1"/>
        <c:lblAlgn val="ctr"/>
        <c:lblOffset val="100"/>
      </c:catAx>
      <c:valAx>
        <c:axId val="58704640"/>
        <c:scaling>
          <c:orientation val="minMax"/>
        </c:scaling>
        <c:axPos val="l"/>
        <c:majorGridlines/>
        <c:numFmt formatCode="General" sourceLinked="1"/>
        <c:tickLblPos val="nextTo"/>
        <c:crossAx val="58698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142878</xdr:colOff>
      <xdr:row>41</xdr:row>
      <xdr:rowOff>9524</xdr:rowOff>
    </xdr:from>
    <xdr:to>
      <xdr:col>5</xdr:col>
      <xdr:colOff>1000125</xdr:colOff>
      <xdr:row>67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IX(A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/>
      <sheetData sheetId="1">
        <row r="4">
          <cell r="C4" t="str">
            <v>INWARD</v>
          </cell>
          <cell r="D4" t="str">
            <v>OUTWARD</v>
          </cell>
        </row>
        <row r="5">
          <cell r="B5" t="str">
            <v>Andhra</v>
          </cell>
          <cell r="C5">
            <v>505399016</v>
          </cell>
          <cell r="D5">
            <v>642491542</v>
          </cell>
        </row>
        <row r="6">
          <cell r="B6" t="str">
            <v>Assam</v>
          </cell>
          <cell r="C6">
            <v>89417962</v>
          </cell>
          <cell r="D6">
            <v>50367121</v>
          </cell>
        </row>
        <row r="7">
          <cell r="B7" t="str">
            <v>Arunachal Pradesh</v>
          </cell>
          <cell r="C7">
            <v>284602</v>
          </cell>
          <cell r="D7">
            <v>0</v>
          </cell>
        </row>
        <row r="8">
          <cell r="B8" t="str">
            <v>Bihar</v>
          </cell>
          <cell r="C8">
            <v>260820479</v>
          </cell>
          <cell r="D8">
            <v>143721209</v>
          </cell>
        </row>
        <row r="9">
          <cell r="B9" t="str">
            <v>Chattishgarh</v>
          </cell>
          <cell r="C9">
            <v>291366660</v>
          </cell>
          <cell r="D9">
            <v>1047116300</v>
          </cell>
        </row>
        <row r="10">
          <cell r="B10" t="str">
            <v>Chandigarh</v>
          </cell>
          <cell r="C10">
            <v>10499372</v>
          </cell>
          <cell r="D10">
            <v>930330</v>
          </cell>
        </row>
        <row r="11">
          <cell r="B11" t="str">
            <v>Delhi</v>
          </cell>
          <cell r="C11">
            <v>109757823</v>
          </cell>
          <cell r="D11">
            <v>34614890</v>
          </cell>
        </row>
        <row r="12">
          <cell r="B12" t="str">
            <v>Goa</v>
          </cell>
          <cell r="C12">
            <v>34053756</v>
          </cell>
          <cell r="D12">
            <v>92774910</v>
          </cell>
        </row>
        <row r="13">
          <cell r="B13" t="str">
            <v>Gujarat</v>
          </cell>
          <cell r="C13">
            <v>340611925</v>
          </cell>
          <cell r="D13">
            <v>532802243</v>
          </cell>
        </row>
        <row r="14">
          <cell r="B14" t="str">
            <v>Haryana</v>
          </cell>
          <cell r="C14">
            <v>219052769</v>
          </cell>
          <cell r="D14">
            <v>205685800</v>
          </cell>
        </row>
        <row r="15">
          <cell r="B15" t="str">
            <v>Himachal Pradesh</v>
          </cell>
          <cell r="C15">
            <v>1607791</v>
          </cell>
          <cell r="D15">
            <v>488300</v>
          </cell>
        </row>
        <row r="16">
          <cell r="B16" t="str">
            <v>Jammu and Kasmir</v>
          </cell>
          <cell r="C16">
            <v>31415555</v>
          </cell>
          <cell r="D16">
            <v>611480</v>
          </cell>
        </row>
        <row r="17">
          <cell r="B17" t="str">
            <v>Jharkhand</v>
          </cell>
          <cell r="C17">
            <v>390320238</v>
          </cell>
          <cell r="D17">
            <v>205807180</v>
          </cell>
        </row>
        <row r="18">
          <cell r="B18" t="str">
            <v>Karnataka</v>
          </cell>
          <cell r="C18">
            <v>532687302</v>
          </cell>
          <cell r="D18">
            <v>213000241</v>
          </cell>
        </row>
        <row r="19">
          <cell r="B19" t="str">
            <v>Kerala</v>
          </cell>
          <cell r="C19">
            <v>56466175</v>
          </cell>
          <cell r="D19">
            <v>56062597</v>
          </cell>
        </row>
        <row r="20">
          <cell r="B20" t="str">
            <v>Madhya Pradesh</v>
          </cell>
          <cell r="C20">
            <v>279784937</v>
          </cell>
          <cell r="D20">
            <v>433258128</v>
          </cell>
        </row>
        <row r="21">
          <cell r="B21" t="str">
            <v>Maharashtra</v>
          </cell>
          <cell r="C21">
            <v>627738102</v>
          </cell>
          <cell r="D21">
            <v>258549706</v>
          </cell>
        </row>
        <row r="22">
          <cell r="B22" t="str">
            <v>Manipur</v>
          </cell>
          <cell r="C22">
            <v>890850</v>
          </cell>
          <cell r="D22">
            <v>0</v>
          </cell>
        </row>
        <row r="23">
          <cell r="B23" t="str">
            <v>Meghalaya</v>
          </cell>
          <cell r="C23">
            <v>157794</v>
          </cell>
          <cell r="D23">
            <v>0</v>
          </cell>
        </row>
        <row r="24">
          <cell r="B24" t="str">
            <v>Mizoram</v>
          </cell>
          <cell r="C24">
            <v>354</v>
          </cell>
          <cell r="D24">
            <v>0</v>
          </cell>
        </row>
        <row r="25">
          <cell r="B25" t="str">
            <v>Nagaland</v>
          </cell>
          <cell r="C25">
            <v>6019060</v>
          </cell>
          <cell r="D25">
            <v>935912</v>
          </cell>
        </row>
        <row r="26">
          <cell r="B26" t="str">
            <v>Orissa</v>
          </cell>
          <cell r="C26">
            <v>224031618</v>
          </cell>
          <cell r="D26">
            <v>1014289823</v>
          </cell>
        </row>
        <row r="27">
          <cell r="B27" t="str">
            <v>Pondicheri and Karikal</v>
          </cell>
          <cell r="C27">
            <v>122960</v>
          </cell>
          <cell r="D27">
            <v>62010</v>
          </cell>
        </row>
        <row r="28">
          <cell r="B28" t="str">
            <v>Punjab</v>
          </cell>
          <cell r="C28">
            <v>214509498</v>
          </cell>
          <cell r="D28">
            <v>244445220</v>
          </cell>
        </row>
        <row r="29">
          <cell r="B29" t="str">
            <v>Rajasthan</v>
          </cell>
          <cell r="C29">
            <v>303269492</v>
          </cell>
          <cell r="D29">
            <v>257586882</v>
          </cell>
        </row>
        <row r="30">
          <cell r="B30" t="str">
            <v>Tamil Nadu</v>
          </cell>
          <cell r="C30">
            <v>190383743</v>
          </cell>
          <cell r="D30">
            <v>138745884</v>
          </cell>
        </row>
        <row r="31">
          <cell r="B31" t="str">
            <v>Tripura</v>
          </cell>
          <cell r="C31">
            <v>6695914</v>
          </cell>
          <cell r="D31">
            <v>63036</v>
          </cell>
        </row>
        <row r="32">
          <cell r="B32" t="str">
            <v>Uttaranchal</v>
          </cell>
          <cell r="C32">
            <v>27804954</v>
          </cell>
          <cell r="D32">
            <v>4295800</v>
          </cell>
        </row>
        <row r="33">
          <cell r="B33" t="str">
            <v>Uttar Pradesh</v>
          </cell>
          <cell r="C33">
            <v>566985519</v>
          </cell>
          <cell r="D33">
            <v>132137848</v>
          </cell>
        </row>
        <row r="34">
          <cell r="B34" t="str">
            <v>West Bengal</v>
          </cell>
          <cell r="C34">
            <v>633138687</v>
          </cell>
          <cell r="D34">
            <v>244450515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5"/>
  <sheetViews>
    <sheetView tabSelected="1" topLeftCell="A4" workbookViewId="0">
      <selection activeCell="F17" sqref="F17"/>
    </sheetView>
  </sheetViews>
  <sheetFormatPr defaultRowHeight="15"/>
  <cols>
    <col min="1" max="1" width="11.7109375" customWidth="1"/>
    <col min="2" max="8" width="30.7109375" customWidth="1"/>
  </cols>
  <sheetData>
    <row r="2" spans="1:5" ht="20.25">
      <c r="A2" s="14" t="s">
        <v>37</v>
      </c>
      <c r="B2" s="15"/>
      <c r="C2" s="15"/>
      <c r="D2" s="15"/>
      <c r="E2" s="16"/>
    </row>
    <row r="3" spans="1:5" ht="40.5">
      <c r="A3" s="1"/>
      <c r="B3" s="2"/>
      <c r="C3" s="3" t="s">
        <v>36</v>
      </c>
      <c r="D3" s="3"/>
      <c r="E3" s="3"/>
    </row>
    <row r="4" spans="1:5">
      <c r="A4" s="4" t="s">
        <v>0</v>
      </c>
      <c r="B4" s="4" t="s">
        <v>1</v>
      </c>
      <c r="C4" s="5" t="s">
        <v>2</v>
      </c>
      <c r="D4" s="5" t="s">
        <v>3</v>
      </c>
      <c r="E4" s="5" t="s">
        <v>4</v>
      </c>
    </row>
    <row r="5" spans="1:5">
      <c r="A5" s="6">
        <v>1</v>
      </c>
      <c r="B5" s="6" t="s">
        <v>5</v>
      </c>
      <c r="C5" s="7">
        <v>505399016</v>
      </c>
      <c r="D5" s="8">
        <v>642491542</v>
      </c>
      <c r="E5" s="17">
        <f t="shared" ref="E5:E35" si="0">SUM(C5:D5)</f>
        <v>1147890558</v>
      </c>
    </row>
    <row r="6" spans="1:5">
      <c r="A6" s="6">
        <v>2</v>
      </c>
      <c r="B6" s="6" t="s">
        <v>6</v>
      </c>
      <c r="C6" s="7">
        <v>89417962</v>
      </c>
      <c r="D6" s="8">
        <v>50367121</v>
      </c>
      <c r="E6" s="17">
        <f t="shared" si="0"/>
        <v>139785083</v>
      </c>
    </row>
    <row r="7" spans="1:5">
      <c r="A7" s="6">
        <v>3</v>
      </c>
      <c r="B7" s="6" t="s">
        <v>7</v>
      </c>
      <c r="C7" s="7">
        <v>284602</v>
      </c>
      <c r="D7" s="8">
        <v>0</v>
      </c>
      <c r="E7" s="17">
        <f t="shared" si="0"/>
        <v>284602</v>
      </c>
    </row>
    <row r="8" spans="1:5">
      <c r="A8" s="6">
        <v>4</v>
      </c>
      <c r="B8" s="6" t="s">
        <v>8</v>
      </c>
      <c r="C8" s="7">
        <v>260820479</v>
      </c>
      <c r="D8" s="8">
        <v>143721209</v>
      </c>
      <c r="E8" s="17">
        <f t="shared" si="0"/>
        <v>404541688</v>
      </c>
    </row>
    <row r="9" spans="1:5">
      <c r="A9" s="6">
        <v>5</v>
      </c>
      <c r="B9" s="6" t="s">
        <v>9</v>
      </c>
      <c r="C9" s="7">
        <v>291366660</v>
      </c>
      <c r="D9" s="8">
        <v>1047116300</v>
      </c>
      <c r="E9" s="17">
        <f t="shared" si="0"/>
        <v>1338482960</v>
      </c>
    </row>
    <row r="10" spans="1:5">
      <c r="A10" s="6">
        <v>6</v>
      </c>
      <c r="B10" s="6" t="s">
        <v>10</v>
      </c>
      <c r="C10" s="7">
        <v>10499372</v>
      </c>
      <c r="D10" s="8">
        <v>930330</v>
      </c>
      <c r="E10" s="17">
        <f t="shared" si="0"/>
        <v>11429702</v>
      </c>
    </row>
    <row r="11" spans="1:5">
      <c r="A11" s="6">
        <v>7</v>
      </c>
      <c r="B11" s="6" t="s">
        <v>11</v>
      </c>
      <c r="C11" s="7">
        <v>109757823</v>
      </c>
      <c r="D11" s="8">
        <v>34614890</v>
      </c>
      <c r="E11" s="17">
        <f t="shared" si="0"/>
        <v>144372713</v>
      </c>
    </row>
    <row r="12" spans="1:5">
      <c r="A12" s="6">
        <v>8</v>
      </c>
      <c r="B12" s="6" t="s">
        <v>12</v>
      </c>
      <c r="C12" s="7">
        <v>34053756</v>
      </c>
      <c r="D12" s="8">
        <v>92774910</v>
      </c>
      <c r="E12" s="17">
        <f t="shared" si="0"/>
        <v>126828666</v>
      </c>
    </row>
    <row r="13" spans="1:5">
      <c r="A13" s="6">
        <v>9</v>
      </c>
      <c r="B13" s="6" t="s">
        <v>13</v>
      </c>
      <c r="C13" s="7">
        <v>340611925</v>
      </c>
      <c r="D13" s="8">
        <v>532802243</v>
      </c>
      <c r="E13" s="17">
        <f t="shared" si="0"/>
        <v>873414168</v>
      </c>
    </row>
    <row r="14" spans="1:5">
      <c r="A14" s="6">
        <v>10</v>
      </c>
      <c r="B14" s="6" t="s">
        <v>14</v>
      </c>
      <c r="C14" s="7">
        <v>219052769</v>
      </c>
      <c r="D14" s="8">
        <v>205685800</v>
      </c>
      <c r="E14" s="17">
        <f t="shared" si="0"/>
        <v>424738569</v>
      </c>
    </row>
    <row r="15" spans="1:5">
      <c r="A15" s="6">
        <v>11</v>
      </c>
      <c r="B15" s="6" t="s">
        <v>15</v>
      </c>
      <c r="C15" s="7">
        <v>1607791</v>
      </c>
      <c r="D15" s="8">
        <v>488300</v>
      </c>
      <c r="E15" s="17">
        <f t="shared" si="0"/>
        <v>2096091</v>
      </c>
    </row>
    <row r="16" spans="1:5">
      <c r="A16" s="6">
        <v>12</v>
      </c>
      <c r="B16" s="6" t="s">
        <v>16</v>
      </c>
      <c r="C16" s="7">
        <v>31415555</v>
      </c>
      <c r="D16" s="8">
        <v>611480</v>
      </c>
      <c r="E16" s="17">
        <f t="shared" si="0"/>
        <v>32027035</v>
      </c>
    </row>
    <row r="17" spans="1:5">
      <c r="A17" s="6">
        <v>13</v>
      </c>
      <c r="B17" s="6" t="s">
        <v>17</v>
      </c>
      <c r="C17" s="7">
        <v>390320238</v>
      </c>
      <c r="D17" s="8">
        <v>205807180</v>
      </c>
      <c r="E17" s="17">
        <f t="shared" si="0"/>
        <v>596127418</v>
      </c>
    </row>
    <row r="18" spans="1:5">
      <c r="A18" s="6">
        <v>14</v>
      </c>
      <c r="B18" s="6" t="s">
        <v>18</v>
      </c>
      <c r="C18" s="7">
        <v>532687302</v>
      </c>
      <c r="D18" s="8">
        <v>213000241</v>
      </c>
      <c r="E18" s="17">
        <f t="shared" si="0"/>
        <v>745687543</v>
      </c>
    </row>
    <row r="19" spans="1:5">
      <c r="A19" s="6">
        <v>15</v>
      </c>
      <c r="B19" s="6" t="s">
        <v>19</v>
      </c>
      <c r="C19" s="7">
        <v>56466175</v>
      </c>
      <c r="D19" s="8">
        <v>56062597</v>
      </c>
      <c r="E19" s="17">
        <f t="shared" si="0"/>
        <v>112528772</v>
      </c>
    </row>
    <row r="20" spans="1:5">
      <c r="A20" s="6">
        <v>16</v>
      </c>
      <c r="B20" s="6" t="s">
        <v>20</v>
      </c>
      <c r="C20" s="7">
        <v>279784937</v>
      </c>
      <c r="D20" s="8">
        <v>433258128</v>
      </c>
      <c r="E20" s="17">
        <f t="shared" si="0"/>
        <v>713043065</v>
      </c>
    </row>
    <row r="21" spans="1:5">
      <c r="A21" s="6">
        <v>17</v>
      </c>
      <c r="B21" s="6" t="s">
        <v>21</v>
      </c>
      <c r="C21" s="7">
        <v>627738102</v>
      </c>
      <c r="D21" s="8">
        <v>258549706</v>
      </c>
      <c r="E21" s="17">
        <f t="shared" si="0"/>
        <v>886287808</v>
      </c>
    </row>
    <row r="22" spans="1:5">
      <c r="A22" s="6">
        <v>18</v>
      </c>
      <c r="B22" s="6" t="s">
        <v>22</v>
      </c>
      <c r="C22" s="7">
        <v>890850</v>
      </c>
      <c r="D22" s="8">
        <v>0</v>
      </c>
      <c r="E22" s="17">
        <f t="shared" si="0"/>
        <v>890850</v>
      </c>
    </row>
    <row r="23" spans="1:5">
      <c r="A23" s="6">
        <v>19</v>
      </c>
      <c r="B23" s="6" t="s">
        <v>23</v>
      </c>
      <c r="C23" s="7">
        <v>157794</v>
      </c>
      <c r="D23" s="8">
        <v>0</v>
      </c>
      <c r="E23" s="17">
        <f t="shared" si="0"/>
        <v>157794</v>
      </c>
    </row>
    <row r="24" spans="1:5">
      <c r="A24" s="6">
        <v>20</v>
      </c>
      <c r="B24" s="6" t="s">
        <v>24</v>
      </c>
      <c r="C24" s="7">
        <v>354</v>
      </c>
      <c r="D24" s="8">
        <v>0</v>
      </c>
      <c r="E24" s="17">
        <f t="shared" si="0"/>
        <v>354</v>
      </c>
    </row>
    <row r="25" spans="1:5">
      <c r="A25" s="6">
        <v>21</v>
      </c>
      <c r="B25" s="6" t="s">
        <v>25</v>
      </c>
      <c r="C25" s="7">
        <v>6019060</v>
      </c>
      <c r="D25" s="8">
        <v>935912</v>
      </c>
      <c r="E25" s="17">
        <f t="shared" si="0"/>
        <v>6954972</v>
      </c>
    </row>
    <row r="26" spans="1:5">
      <c r="A26" s="6">
        <v>22</v>
      </c>
      <c r="B26" s="6" t="s">
        <v>26</v>
      </c>
      <c r="C26" s="7">
        <v>224031618</v>
      </c>
      <c r="D26" s="8">
        <v>1014289823</v>
      </c>
      <c r="E26" s="17">
        <f t="shared" si="0"/>
        <v>1238321441</v>
      </c>
    </row>
    <row r="27" spans="1:5">
      <c r="A27" s="6">
        <v>23</v>
      </c>
      <c r="B27" s="6" t="s">
        <v>27</v>
      </c>
      <c r="C27" s="7">
        <v>122960</v>
      </c>
      <c r="D27" s="8">
        <v>62010</v>
      </c>
      <c r="E27" s="17">
        <f t="shared" si="0"/>
        <v>184970</v>
      </c>
    </row>
    <row r="28" spans="1:5">
      <c r="A28" s="6">
        <v>24</v>
      </c>
      <c r="B28" s="6" t="s">
        <v>28</v>
      </c>
      <c r="C28" s="7">
        <v>214509498</v>
      </c>
      <c r="D28" s="8">
        <v>244445220</v>
      </c>
      <c r="E28" s="17">
        <f t="shared" si="0"/>
        <v>458954718</v>
      </c>
    </row>
    <row r="29" spans="1:5">
      <c r="A29" s="6">
        <v>25</v>
      </c>
      <c r="B29" s="6" t="s">
        <v>29</v>
      </c>
      <c r="C29" s="7">
        <v>303269492</v>
      </c>
      <c r="D29" s="8">
        <v>257586882</v>
      </c>
      <c r="E29" s="17">
        <f t="shared" si="0"/>
        <v>560856374</v>
      </c>
    </row>
    <row r="30" spans="1:5">
      <c r="A30" s="6">
        <v>26</v>
      </c>
      <c r="B30" s="6" t="s">
        <v>30</v>
      </c>
      <c r="C30" s="7">
        <v>190383743</v>
      </c>
      <c r="D30" s="8">
        <v>138745884</v>
      </c>
      <c r="E30" s="17">
        <f t="shared" si="0"/>
        <v>329129627</v>
      </c>
    </row>
    <row r="31" spans="1:5">
      <c r="A31" s="6">
        <v>27</v>
      </c>
      <c r="B31" s="6" t="s">
        <v>31</v>
      </c>
      <c r="C31" s="7">
        <v>6695914</v>
      </c>
      <c r="D31" s="8">
        <v>63036</v>
      </c>
      <c r="E31" s="17">
        <f t="shared" si="0"/>
        <v>6758950</v>
      </c>
    </row>
    <row r="32" spans="1:5">
      <c r="A32" s="6">
        <v>28</v>
      </c>
      <c r="B32" s="6" t="s">
        <v>32</v>
      </c>
      <c r="C32" s="7">
        <v>27804954</v>
      </c>
      <c r="D32" s="8">
        <v>4295800</v>
      </c>
      <c r="E32" s="17">
        <f t="shared" si="0"/>
        <v>32100754</v>
      </c>
    </row>
    <row r="33" spans="1:5">
      <c r="A33" s="6">
        <v>29</v>
      </c>
      <c r="B33" s="6" t="s">
        <v>33</v>
      </c>
      <c r="C33" s="7">
        <v>566985519</v>
      </c>
      <c r="D33" s="8">
        <v>132137848</v>
      </c>
      <c r="E33" s="17">
        <f t="shared" si="0"/>
        <v>699123367</v>
      </c>
    </row>
    <row r="34" spans="1:5">
      <c r="A34" s="6">
        <v>30</v>
      </c>
      <c r="B34" s="6" t="s">
        <v>34</v>
      </c>
      <c r="C34" s="7">
        <v>633138687</v>
      </c>
      <c r="D34" s="9">
        <v>244450515</v>
      </c>
      <c r="E34" s="17">
        <f t="shared" si="0"/>
        <v>877589202</v>
      </c>
    </row>
    <row r="35" spans="1:5">
      <c r="A35" s="6"/>
      <c r="B35" s="10" t="s">
        <v>35</v>
      </c>
      <c r="C35" s="11">
        <f>SUM(C5:C34)</f>
        <v>5955294907</v>
      </c>
      <c r="D35" s="12">
        <f>SUM(D5:D34)</f>
        <v>5955294907</v>
      </c>
      <c r="E35" s="13">
        <f t="shared" si="0"/>
        <v>11910589814</v>
      </c>
    </row>
  </sheetData>
  <sheetProtection password="CB84" sheet="1" objects="1" scenarios="1"/>
  <mergeCells count="1">
    <mergeCell ref="A2:E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2014-09-16T10:13:50Z</dcterms:modified>
</cp:coreProperties>
</file>